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4. DESPLAZAMIENTOS Y SANITARIO\Desplazamientos\LICIT\PLAN 2024\2023 0159\Anexos\"/>
    </mc:Choice>
  </mc:AlternateContent>
  <xr:revisionPtr revIDLastSave="0" documentId="13_ncr:1_{0B141FB7-A0DC-4742-A5F3-B99E2BE16EED}" xr6:coauthVersionLast="47" xr6:coauthVersionMax="47" xr10:uidLastSave="{00000000-0000-0000-0000-000000000000}"/>
  <bookViews>
    <workbookView xWindow="28680" yWindow="-120" windowWidth="29040" windowHeight="15720" xr2:uid="{63C4AE55-7A6F-4197-9017-A98D6E2243F1}"/>
  </bookViews>
  <sheets>
    <sheet name="Hoja1" sheetId="1" r:id="rId1"/>
  </sheets>
  <definedNames>
    <definedName name="_xlnm._FilterDatabase" localSheetId="0" hidden="1">Hoja1!$A$5:$Y$65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" i="1" l="1"/>
  <c r="J65" i="1"/>
  <c r="F65" i="1"/>
  <c r="D65" i="1" l="1"/>
  <c r="H65" i="1"/>
  <c r="AA20" i="1" l="1"/>
  <c r="T20" i="1"/>
  <c r="U16" i="1"/>
  <c r="Q16" i="1"/>
  <c r="U9" i="1"/>
  <c r="U8" i="1"/>
  <c r="U10" i="1" s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8" i="1"/>
  <c r="AB20" i="1" l="1"/>
  <c r="L63" i="1"/>
  <c r="V16" i="1"/>
  <c r="K65" i="1"/>
  <c r="G65" i="1"/>
  <c r="R10" i="1"/>
  <c r="L65" i="1" l="1"/>
  <c r="D77" i="1" s="1"/>
  <c r="B77" i="1" s="1"/>
  <c r="L61" i="1"/>
  <c r="L44" i="1"/>
  <c r="L36" i="1"/>
  <c r="L28" i="1"/>
  <c r="L20" i="1"/>
  <c r="L18" i="1"/>
  <c r="L45" i="1"/>
  <c r="L37" i="1"/>
  <c r="L29" i="1"/>
  <c r="L21" i="1"/>
  <c r="L50" i="1"/>
  <c r="L9" i="1"/>
  <c r="L56" i="1"/>
  <c r="L47" i="1"/>
  <c r="L15" i="1"/>
  <c r="L41" i="1"/>
  <c r="L25" i="1"/>
  <c r="L24" i="1"/>
  <c r="L39" i="1"/>
  <c r="L31" i="1"/>
  <c r="L23" i="1"/>
  <c r="L58" i="1"/>
  <c r="L33" i="1"/>
  <c r="L16" i="1"/>
  <c r="L17" i="1"/>
  <c r="L52" i="1"/>
  <c r="L40" i="1"/>
  <c r="L55" i="1"/>
  <c r="L53" i="1"/>
  <c r="L12" i="1"/>
  <c r="L62" i="1"/>
  <c r="L54" i="1"/>
  <c r="L46" i="1"/>
  <c r="L38" i="1"/>
  <c r="L30" i="1"/>
  <c r="L22" i="1"/>
  <c r="L14" i="1"/>
  <c r="L48" i="1"/>
  <c r="L32" i="1"/>
  <c r="L64" i="1"/>
  <c r="L59" i="1"/>
  <c r="L60" i="1"/>
  <c r="L51" i="1"/>
  <c r="L43" i="1"/>
  <c r="L35" i="1"/>
  <c r="L27" i="1"/>
  <c r="L19" i="1"/>
  <c r="L11" i="1"/>
  <c r="L42" i="1"/>
  <c r="L34" i="1"/>
  <c r="L26" i="1"/>
  <c r="L10" i="1"/>
  <c r="L57" i="1"/>
  <c r="L49" i="1"/>
  <c r="L13" i="1"/>
  <c r="L8" i="1"/>
</calcChain>
</file>

<file path=xl/sharedStrings.xml><?xml version="1.0" encoding="utf-8"?>
<sst xmlns="http://schemas.openxmlformats.org/spreadsheetml/2006/main" count="176" uniqueCount="108">
  <si>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</si>
  <si>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ORIGEN</t>
  </si>
  <si>
    <t>DESTINO</t>
  </si>
  <si>
    <t>KM ENTRE LOCALIDADES</t>
  </si>
  <si>
    <t>TOTAL PRESUPUESTO IDA</t>
  </si>
  <si>
    <t>TOTAL PRESUPUESTO IDA Y VUELTA</t>
  </si>
  <si>
    <t>PRESUPUESTO ANUAL TOTAL</t>
  </si>
  <si>
    <t>Alegría de Álava</t>
  </si>
  <si>
    <t>VITORIA</t>
  </si>
  <si>
    <t>Amurrio</t>
  </si>
  <si>
    <t>Añana</t>
  </si>
  <si>
    <t>Aramayona</t>
  </si>
  <si>
    <t>Armiñón</t>
  </si>
  <si>
    <t>Arraya-Maestu</t>
  </si>
  <si>
    <t>Arrazua-Ubarrundia</t>
  </si>
  <si>
    <t>Arceniega</t>
  </si>
  <si>
    <t>Aspárrena</t>
  </si>
  <si>
    <t>Ayala</t>
  </si>
  <si>
    <t>Baños de Ebro</t>
  </si>
  <si>
    <t>Barrundia</t>
  </si>
  <si>
    <t>Berantevilla</t>
  </si>
  <si>
    <t>Bernedo</t>
  </si>
  <si>
    <t>Campezo</t>
  </si>
  <si>
    <t>Cigoitia</t>
  </si>
  <si>
    <t>Elburgo</t>
  </si>
  <si>
    <t>Elciego</t>
  </si>
  <si>
    <t>Elvillar</t>
  </si>
  <si>
    <t>Valle de Arana</t>
  </si>
  <si>
    <t>Iruña de Oca</t>
  </si>
  <si>
    <t>Iruraiz-Gauna</t>
  </si>
  <si>
    <t>Cripán</t>
  </si>
  <si>
    <t>Cuartango</t>
  </si>
  <si>
    <t>Labastida</t>
  </si>
  <si>
    <t>Lagrán</t>
  </si>
  <si>
    <t>Laguardia</t>
  </si>
  <si>
    <t>Lanciego</t>
  </si>
  <si>
    <t>Lantarón</t>
  </si>
  <si>
    <t>Lapuebla de Labarca</t>
  </si>
  <si>
    <t>Llodio</t>
  </si>
  <si>
    <t>Villarreal de Álava</t>
  </si>
  <si>
    <t>Leza</t>
  </si>
  <si>
    <t>Moreda de Álava</t>
  </si>
  <si>
    <t>Navaridas</t>
  </si>
  <si>
    <t>Oquendo</t>
  </si>
  <si>
    <t>Oyón</t>
  </si>
  <si>
    <t>Peñacerrada</t>
  </si>
  <si>
    <t>Ribera Alta</t>
  </si>
  <si>
    <t>Ribera Baja</t>
  </si>
  <si>
    <t>Salvatierra</t>
  </si>
  <si>
    <t>Samaniego</t>
  </si>
  <si>
    <t>San Millán</t>
  </si>
  <si>
    <t>Urcabustaiz</t>
  </si>
  <si>
    <t>Valdegovía</t>
  </si>
  <si>
    <t>Villabuena de Álava</t>
  </si>
  <si>
    <t>Vitoria-Gasteiz</t>
  </si>
  <si>
    <t>Yécora</t>
  </si>
  <si>
    <t>Zalduendo de Álava</t>
  </si>
  <si>
    <t>Zambrana</t>
  </si>
  <si>
    <t>Zuya</t>
  </si>
  <si>
    <t>Miranda de Ebro</t>
  </si>
  <si>
    <t>Mondragon</t>
  </si>
  <si>
    <t>Orduña</t>
  </si>
  <si>
    <t>Otxandio</t>
  </si>
  <si>
    <t>TOTAL</t>
  </si>
  <si>
    <t xml:space="preserve">                      TRAYECTOS A PRECIO CERRADO EN LAS ZONAS TARIFADAS DENTRO DEL PAIS VASCO</t>
  </si>
  <si>
    <t>TRAYECTOS A PRECIO CERRADO EN LAS ZONAS TARIFADAS FUERA DEL PAIS VASCO</t>
  </si>
  <si>
    <t>MADRID CAPITAL O MAJADAHONDA</t>
  </si>
  <si>
    <t>SOLO IDA</t>
  </si>
  <si>
    <t>IDA y VUELTA el mismo día</t>
  </si>
  <si>
    <t>INTERURBANO</t>
  </si>
  <si>
    <t>KM DE IDA ANUALES ESTIMADOS</t>
  </si>
  <si>
    <t>KM DE IDA Y VUELTA ANUALES  ESTIMADOS</t>
  </si>
  <si>
    <t>Pamplona</t>
  </si>
  <si>
    <t>Bilbao (GRAN BILBAO)**</t>
  </si>
  <si>
    <t xml:space="preserve">Cualquier localidad de Álava, Orduña y Otxandio </t>
  </si>
  <si>
    <r>
      <t xml:space="preserve">OFERTA ECONÓMICA: </t>
    </r>
    <r>
      <rPr>
        <b/>
        <u/>
        <sz val="18"/>
        <color theme="0"/>
        <rFont val="Calibri"/>
        <family val="2"/>
        <scheme val="minor"/>
      </rPr>
      <t>LOTE 1</t>
    </r>
    <r>
      <rPr>
        <b/>
        <sz val="18"/>
        <color theme="0"/>
        <rFont val="Calibri"/>
        <family val="2"/>
        <scheme val="minor"/>
      </rPr>
      <t xml:space="preserve">
Contratación del servicio de transporte de pacientes en otros medios de los centros asistenciales de FREMAP, Mutua Colaboradora con la Seguridad Social nº61, en Álava.
LICT/99/029/2023/0159</t>
    </r>
  </si>
  <si>
    <t xml:space="preserve">PRESUPUESTO ANUAL TOTAL OFERTADO </t>
  </si>
  <si>
    <t>Importe ofertado total por la duración inicial (24 meses) (impuesto/s indirecto/s no incluido/s)</t>
  </si>
  <si>
    <t>VALOR A CUMPLIMENTAR EN LA APLICACIÓN</t>
  </si>
  <si>
    <t>*Nota: El importe ofertado total para la duración inicial se ha formulado multiplicando el presupuesto anual ofertado- según el precio ofertado y los consumos anuales estimados - por dos, ya que la duración inicial son dos años</t>
  </si>
  <si>
    <t xml:space="preserve">**GRAN BILBAO: Se consideran parte del concepto Gran Bilbao los siguientes municipios: Abanto y Ciérvana, Alonsotegui, Arrigoriaga, Barakaldo, Basauri, Berango, Bilbao, Derio, Ciérvana, Etxebarri, Erandio, Galdakao, Getxo, Larrabetzu, Leioa, Lezama, Loiu, Muskiz, Ortuella, Portugalete, Santurtzi, Sestao, Sondika, Valle de Trápaga, Zamudio, Zarátamo.
Se señala que la inmensa mayoría de los servicios irán dirigidos a Bilbao capital. Se prevé algún servicio a Erandio, siendo las demás localidades destinos muy esporádicos y no previsibles. </t>
  </si>
  <si>
    <t>Nº SERVICIOS DE IDA ANUALES</t>
  </si>
  <si>
    <t>PRECIO OFERTADO SERVICIO SOLO IDA</t>
  </si>
  <si>
    <t>Nº SERVICIOS IDA Y VUELTA ANUALES</t>
  </si>
  <si>
    <t>PRECIO UNITARIO MÁXIMO ESTABLECIDO, PARA SERVICIO DE IDA Y VUELTA, en euros, impuesto/s no incluido/s</t>
  </si>
  <si>
    <t>PRECIO UNITARIO MÁXIMO ESTABLECIDO, PARA SERVICIO DE IDA, en euros, impuesto/s no incluido/s</t>
  </si>
  <si>
    <t>PRECIO OFERTADO SERVICIO IDA Y VUELTA</t>
  </si>
  <si>
    <t>TIPO DE SERVICIO</t>
  </si>
  <si>
    <t xml:space="preserve">Nº SERVICIOS ANUALES </t>
  </si>
  <si>
    <t>PRECIO UNITARIO MÁXIMO ESTABLECIDO POR SERVICIO, en euros, impuesto/s no incluido/s</t>
  </si>
  <si>
    <t>PRECIO OFERTADO POR SERVICIO</t>
  </si>
  <si>
    <t>Nº SERVICIOS DE IDA ANUALES ESTIMADOS</t>
  </si>
  <si>
    <t>PRESUPUESTO TOTAL IDA</t>
  </si>
  <si>
    <t>PRECIO OFERTADO SERVICIO DE IDA Y VUELTA</t>
  </si>
  <si>
    <t>PRESUPUESTO TOTAL SERVICIOS DE IDA Y VUELTA</t>
  </si>
  <si>
    <t>PRECIO  MÁXIMO DEL KM SERVICIOS SOLO IDA</t>
  </si>
  <si>
    <t>PRECIO OFERTADO DEL KM SERVICIOS SOLO IDA</t>
  </si>
  <si>
    <t>PRECIO MÁXIMO DE SALIDA SERVICIOS SOLO IDA</t>
  </si>
  <si>
    <t>PRECIO OFERTADO DE SALIDA SERVICIOS SOLO IDA</t>
  </si>
  <si>
    <t>PRESUPUESTO TOTAL SERVICIOS DE IDA</t>
  </si>
  <si>
    <t>Nº SERVICIOS DE IDA Y VUELTA ANUALES ESTIMADOS</t>
  </si>
  <si>
    <t>PRECIO  MÁXIMO DEL KM SERVICIOS DE IDA Y VUELTA</t>
  </si>
  <si>
    <t>PRECIO OFERTADO DEL KM SERVICIOS  DE IDA Y VUELTA</t>
  </si>
  <si>
    <t>PRECIO MÁXIMO DE SALIDA SERVICIOS  DE IDA Y VUELTA</t>
  </si>
  <si>
    <t>PRECIO OFERTADO DE SALIDA SERVICIOS  DE IDA Y VUELTA</t>
  </si>
  <si>
    <t>OTROS SERVICIOS NO COMPRENDIDOS EN LAS TARIFAS CERRADAS ANTERIORES</t>
  </si>
  <si>
    <t>URBANO</t>
  </si>
  <si>
    <t>TRAYECTOS NO COMPRENDIDOS EN LAS ZONAS TARIFADAS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</si>
</sst>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0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>
      <alignment vertical="center"/>
    </xf>
    <xf numFmtId="164" fontId="5" fillId="14" borderId="17" xfId="0" applyNumberFormat="1" applyFont="1" applyFill="1" applyBorder="1" applyAlignment="1" applyProtection="1">
      <alignment horizontal="center" vertical="center"/>
      <protection locked="0"/>
    </xf>
    <xf numFmtId="164" fontId="5" fillId="14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4" fontId="14" fillId="11" borderId="3" xfId="0" applyNumberFormat="1" applyFont="1" applyFill="1" applyBorder="1" applyAlignment="1" applyProtection="1">
      <alignment horizontal="center" vertical="center" wrapText="1"/>
    </xf>
    <xf numFmtId="164" fontId="11" fillId="16" borderId="3" xfId="0" applyNumberFormat="1" applyFont="1" applyFill="1" applyBorder="1" applyAlignment="1" applyProtection="1">
      <alignment horizontal="center" vertical="center" wrapText="1"/>
    </xf>
    <xf numFmtId="0" fontId="8" fillId="17" borderId="3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164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wrapText="1"/>
    </xf>
    <xf numFmtId="4" fontId="0" fillId="0" borderId="3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164" fontId="6" fillId="12" borderId="3" xfId="0" applyNumberFormat="1" applyFont="1" applyFill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 vertical="center"/>
    </xf>
    <xf numFmtId="164" fontId="13" fillId="0" borderId="3" xfId="0" applyNumberFormat="1" applyFont="1" applyBorder="1" applyAlignment="1" applyProtection="1">
      <alignment horizontal="center" vertical="center"/>
    </xf>
    <xf numFmtId="0" fontId="8" fillId="9" borderId="15" xfId="0" applyFont="1" applyFill="1" applyBorder="1" applyAlignment="1" applyProtection="1">
      <alignment horizontal="center" vertical="center" wrapText="1"/>
    </xf>
    <xf numFmtId="164" fontId="5" fillId="10" borderId="3" xfId="0" applyNumberFormat="1" applyFont="1" applyFill="1" applyBorder="1" applyAlignment="1" applyProtection="1">
      <alignment horizontal="center" vertical="center"/>
    </xf>
    <xf numFmtId="164" fontId="0" fillId="12" borderId="3" xfId="0" applyNumberFormat="1" applyFont="1" applyFill="1" applyBorder="1" applyAlignment="1" applyProtection="1">
      <alignment horizontal="center" vertical="center"/>
    </xf>
    <xf numFmtId="164" fontId="0" fillId="12" borderId="3" xfId="0" applyNumberFormat="1" applyFill="1" applyBorder="1" applyAlignment="1" applyProtection="1">
      <alignment horizontal="center" vertical="center"/>
    </xf>
    <xf numFmtId="0" fontId="1" fillId="6" borderId="3" xfId="0" applyFont="1" applyFill="1" applyBorder="1" applyAlignment="1" applyProtection="1">
      <alignment horizontal="center" vertical="center" wrapText="1"/>
    </xf>
    <xf numFmtId="164" fontId="0" fillId="7" borderId="3" xfId="0" applyNumberFormat="1" applyFill="1" applyBorder="1" applyAlignment="1" applyProtection="1">
      <alignment horizontal="center" vertical="center"/>
    </xf>
    <xf numFmtId="164" fontId="5" fillId="15" borderId="24" xfId="0" applyNumberFormat="1" applyFont="1" applyFill="1" applyBorder="1" applyAlignment="1" applyProtection="1">
      <alignment horizontal="center" vertical="center" wrapText="1"/>
    </xf>
    <xf numFmtId="0" fontId="8" fillId="8" borderId="16" xfId="0" applyFont="1" applyFill="1" applyBorder="1" applyAlignment="1" applyProtection="1">
      <alignment horizontal="center" vertical="center" wrapText="1"/>
    </xf>
    <xf numFmtId="0" fontId="8" fillId="8" borderId="17" xfId="0" applyFont="1" applyFill="1" applyBorder="1" applyAlignment="1" applyProtection="1">
      <alignment horizontal="center" vertical="center" wrapText="1"/>
    </xf>
    <xf numFmtId="0" fontId="8" fillId="8" borderId="21" xfId="0" applyFont="1" applyFill="1" applyBorder="1" applyAlignment="1" applyProtection="1">
      <alignment horizontal="center" vertical="center" wrapText="1"/>
    </xf>
    <xf numFmtId="0" fontId="8" fillId="13" borderId="21" xfId="0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164" fontId="0" fillId="12" borderId="3" xfId="0" applyNumberFormat="1" applyFill="1" applyBorder="1" applyProtection="1"/>
    <xf numFmtId="0" fontId="9" fillId="13" borderId="21" xfId="0" applyFont="1" applyFill="1" applyBorder="1" applyAlignment="1" applyProtection="1">
      <alignment horizontal="center"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164" fontId="10" fillId="15" borderId="24" xfId="0" applyNumberFormat="1" applyFont="1" applyFill="1" applyBorder="1" applyAlignment="1" applyProtection="1">
      <alignment horizontal="center" vertical="center" wrapText="1"/>
    </xf>
    <xf numFmtId="0" fontId="9" fillId="6" borderId="22" xfId="0" applyFont="1" applyFill="1" applyBorder="1" applyAlignment="1" applyProtection="1">
      <alignment horizontal="center" vertical="center" wrapText="1"/>
    </xf>
    <xf numFmtId="164" fontId="5" fillId="10" borderId="15" xfId="0" applyNumberFormat="1" applyFont="1" applyFill="1" applyBorder="1" applyAlignment="1" applyProtection="1">
      <alignment horizontal="center" vertical="center"/>
    </xf>
    <xf numFmtId="164" fontId="5" fillId="15" borderId="3" xfId="0" applyNumberFormat="1" applyFont="1" applyFill="1" applyBorder="1" applyAlignment="1" applyProtection="1">
      <alignment horizontal="center" vertical="center" wrapText="1"/>
    </xf>
    <xf numFmtId="0" fontId="9" fillId="13" borderId="15" xfId="0" applyFont="1" applyFill="1" applyBorder="1" applyAlignment="1" applyProtection="1">
      <alignment horizontal="center" vertical="center" wrapText="1"/>
    </xf>
    <xf numFmtId="0" fontId="9" fillId="9" borderId="15" xfId="0" applyFont="1" applyFill="1" applyBorder="1" applyAlignment="1" applyProtection="1">
      <alignment horizontal="center" vertical="center" wrapText="1"/>
    </xf>
    <xf numFmtId="0" fontId="9" fillId="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</xf>
    <xf numFmtId="3" fontId="5" fillId="0" borderId="17" xfId="0" applyNumberFormat="1" applyFont="1" applyBorder="1" applyAlignment="1" applyProtection="1">
      <alignment horizontal="center" vertical="center"/>
    </xf>
    <xf numFmtId="164" fontId="5" fillId="0" borderId="17" xfId="0" applyNumberFormat="1" applyFont="1" applyBorder="1" applyAlignment="1" applyProtection="1">
      <alignment horizontal="center" vertical="center"/>
    </xf>
    <xf numFmtId="164" fontId="5" fillId="10" borderId="17" xfId="0" applyNumberFormat="1" applyFont="1" applyFill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164" fontId="5" fillId="15" borderId="14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164" fontId="13" fillId="12" borderId="3" xfId="0" applyNumberFormat="1" applyFont="1" applyFill="1" applyBorder="1" applyAlignment="1" applyProtection="1">
      <alignment horizontal="center" vertical="center"/>
    </xf>
    <xf numFmtId="164" fontId="10" fillId="7" borderId="15" xfId="0" applyNumberFormat="1" applyFont="1" applyFill="1" applyBorder="1" applyAlignment="1" applyProtection="1">
      <alignment horizontal="center" vertical="center"/>
    </xf>
    <xf numFmtId="164" fontId="10" fillId="7" borderId="3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5" fillId="0" borderId="6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9" fillId="8" borderId="20" xfId="0" applyFont="1" applyFill="1" applyBorder="1" applyAlignment="1" applyProtection="1">
      <alignment horizontal="center" vertical="center" wrapText="1"/>
    </xf>
    <xf numFmtId="0" fontId="9" fillId="8" borderId="21" xfId="0" applyFont="1" applyFill="1" applyBorder="1" applyAlignment="1" applyProtection="1">
      <alignment horizontal="center" vertical="center" wrapText="1"/>
    </xf>
    <xf numFmtId="0" fontId="9" fillId="8" borderId="15" xfId="0" applyFont="1" applyFill="1" applyBorder="1" applyAlignment="1" applyProtection="1">
      <alignment horizontal="center" vertical="center" wrapText="1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 wrapText="1"/>
    </xf>
    <xf numFmtId="0" fontId="1" fillId="13" borderId="3" xfId="0" applyFont="1" applyFill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/>
    </xf>
    <xf numFmtId="164" fontId="0" fillId="13" borderId="3" xfId="0" applyNumberFormat="1" applyFill="1" applyBorder="1" applyProtection="1"/>
    <xf numFmtId="0" fontId="5" fillId="0" borderId="11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19" xfId="0" applyFont="1" applyBorder="1" applyAlignment="1" applyProtection="1">
      <alignment horizontal="center" vertical="center"/>
    </xf>
    <xf numFmtId="164" fontId="5" fillId="0" borderId="15" xfId="0" applyNumberFormat="1" applyFont="1" applyBorder="1" applyAlignment="1" applyProtection="1">
      <alignment horizontal="center" vertical="center"/>
    </xf>
    <xf numFmtId="164" fontId="13" fillId="13" borderId="3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0" fontId="0" fillId="0" borderId="0" xfId="0" applyAlignment="1" applyProtection="1">
      <alignment horizontal="center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 applyProtection="1">
      <alignment horizontal="center" vertical="center"/>
    </xf>
    <xf numFmtId="0" fontId="8" fillId="8" borderId="4" xfId="0" applyFont="1" applyFill="1" applyBorder="1" applyAlignment="1" applyProtection="1">
      <alignment horizontal="center" vertical="center"/>
    </xf>
    <xf numFmtId="0" fontId="8" fillId="8" borderId="5" xfId="0" applyFont="1" applyFill="1" applyBorder="1" applyAlignment="1" applyProtection="1">
      <alignment horizontal="center" vertical="center"/>
    </xf>
    <xf numFmtId="0" fontId="8" fillId="8" borderId="27" xfId="0" applyFont="1" applyFill="1" applyBorder="1" applyAlignment="1" applyProtection="1">
      <alignment horizontal="center" vertical="center"/>
    </xf>
    <xf numFmtId="0" fontId="9" fillId="5" borderId="19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/>
    </xf>
    <xf numFmtId="0" fontId="9" fillId="5" borderId="21" xfId="0" applyFont="1" applyFill="1" applyBorder="1" applyAlignment="1" applyProtection="1">
      <alignment horizontal="center" vertical="center"/>
    </xf>
    <xf numFmtId="0" fontId="9" fillId="5" borderId="22" xfId="0" applyFont="1" applyFill="1" applyBorder="1" applyAlignment="1" applyProtection="1">
      <alignment horizontal="center" vertical="center"/>
    </xf>
    <xf numFmtId="164" fontId="0" fillId="0" borderId="15" xfId="0" applyNumberFormat="1" applyBorder="1" applyAlignment="1" applyProtection="1">
      <alignment horizontal="center"/>
    </xf>
    <xf numFmtId="164" fontId="0" fillId="0" borderId="7" xfId="0" applyNumberFormat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A50021"/>
      <color rgb="FFFF00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642977</xdr:colOff>
      <xdr:row>1</xdr:row>
      <xdr:rowOff>153230</xdr:rowOff>
    </xdr:from>
    <xdr:ext cx="573582" cy="623205"/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F6BA245-CE6F-4960-BEC9-24C8752930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34415906" y="330123"/>
          <a:ext cx="573582" cy="623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E6359-2690-4163-BCEE-1DF33DFB46F7}">
  <dimension ref="A1:PD81"/>
  <sheetViews>
    <sheetView tabSelected="1" topLeftCell="F1" zoomScale="55" zoomScaleNormal="55" workbookViewId="0">
      <pane ySplit="1" topLeftCell="A2" activePane="bottomLeft" state="frozen"/>
      <selection activeCell="B1" sqref="B1"/>
      <selection pane="bottomLeft" activeCell="S16" sqref="S16"/>
    </sheetView>
  </sheetViews>
  <sheetFormatPr baseColWidth="10" defaultRowHeight="14.5" x14ac:dyDescent="0.35"/>
  <cols>
    <col min="1" max="1" width="28" bestFit="1" customWidth="1"/>
    <col min="2" max="2" width="16.81640625" customWidth="1"/>
    <col min="3" max="3" width="20.1796875" customWidth="1"/>
    <col min="4" max="4" width="16.54296875" customWidth="1"/>
    <col min="5" max="5" width="24" customWidth="1"/>
    <col min="6" max="6" width="18" customWidth="1"/>
    <col min="7" max="7" width="18.54296875" customWidth="1"/>
    <col min="8" max="8" width="16.453125" customWidth="1"/>
    <col min="9" max="9" width="20.1796875" customWidth="1"/>
    <col min="10" max="10" width="18.54296875" customWidth="1"/>
    <col min="11" max="11" width="18.81640625" bestFit="1" customWidth="1"/>
    <col min="12" max="12" width="21.54296875" customWidth="1"/>
    <col min="13" max="13" width="16.81640625" customWidth="1"/>
    <col min="14" max="14" width="59.453125" customWidth="1"/>
    <col min="15" max="15" width="30.7265625" customWidth="1"/>
    <col min="16" max="16" width="26" customWidth="1"/>
    <col min="17" max="17" width="30.81640625" bestFit="1" customWidth="1"/>
    <col min="18" max="18" width="20.1796875" customWidth="1"/>
    <col min="19" max="19" width="17.1796875" customWidth="1"/>
    <col min="20" max="20" width="14.7265625" customWidth="1"/>
    <col min="21" max="21" width="20.81640625" customWidth="1"/>
    <col min="22" max="22" width="23.453125" customWidth="1"/>
    <col min="23" max="23" width="24.453125" customWidth="1"/>
    <col min="24" max="24" width="15.54296875" customWidth="1"/>
    <col min="25" max="25" width="17.1796875" customWidth="1"/>
    <col min="26" max="26" width="13.453125" customWidth="1"/>
    <col min="27" max="27" width="15.54296875" customWidth="1"/>
    <col min="28" max="28" width="17.08984375" customWidth="1"/>
  </cols>
  <sheetData>
    <row r="1" spans="1:420" ht="14.5" customHeight="1" x14ac:dyDescent="0.35">
      <c r="A1" s="96" t="s">
        <v>75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5"/>
    </row>
    <row r="2" spans="1:420" ht="14.5" customHeight="1" x14ac:dyDescent="0.3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5"/>
    </row>
    <row r="3" spans="1:420" ht="93" customHeight="1" x14ac:dyDescent="0.3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5"/>
    </row>
    <row r="4" spans="1:420" ht="14.5" customHeight="1" x14ac:dyDescent="0.35">
      <c r="A4" s="11"/>
      <c r="B4" s="11"/>
      <c r="C4" s="12"/>
      <c r="D4" s="11"/>
      <c r="E4" s="1"/>
      <c r="F4" s="1"/>
      <c r="G4" s="1"/>
      <c r="H4" s="13"/>
      <c r="I4" s="14"/>
      <c r="J4" s="14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420" ht="100" customHeight="1" thickBot="1" x14ac:dyDescent="0.4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5"/>
    </row>
    <row r="6" spans="1:420" s="2" customFormat="1" ht="29.25" customHeight="1" thickBot="1" x14ac:dyDescent="0.4">
      <c r="A6" s="99" t="s">
        <v>64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5"/>
      <c r="N6" s="101" t="s">
        <v>65</v>
      </c>
      <c r="O6" s="102"/>
      <c r="P6" s="102"/>
      <c r="Q6" s="102"/>
      <c r="R6" s="102"/>
      <c r="S6" s="102"/>
      <c r="T6" s="102"/>
      <c r="U6" s="103"/>
      <c r="V6" s="5"/>
      <c r="W6" s="5"/>
      <c r="X6" s="5"/>
      <c r="Y6" s="5"/>
      <c r="Z6" s="5"/>
      <c r="AA6" s="5"/>
      <c r="AB6" s="5"/>
      <c r="AC6" s="5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</row>
    <row r="7" spans="1:420" ht="138" customHeight="1" thickBot="1" x14ac:dyDescent="0.4">
      <c r="A7" s="63" t="s">
        <v>1</v>
      </c>
      <c r="B7" s="63" t="s">
        <v>2</v>
      </c>
      <c r="C7" s="64" t="s">
        <v>3</v>
      </c>
      <c r="D7" s="64" t="s">
        <v>81</v>
      </c>
      <c r="E7" s="64" t="s">
        <v>85</v>
      </c>
      <c r="F7" s="65" t="s">
        <v>82</v>
      </c>
      <c r="G7" s="20" t="s">
        <v>4</v>
      </c>
      <c r="H7" s="64" t="s">
        <v>83</v>
      </c>
      <c r="I7" s="64" t="s">
        <v>84</v>
      </c>
      <c r="J7" s="65" t="s">
        <v>86</v>
      </c>
      <c r="K7" s="20" t="s">
        <v>5</v>
      </c>
      <c r="L7" s="24" t="s">
        <v>6</v>
      </c>
      <c r="M7" s="11"/>
      <c r="N7" s="27" t="s">
        <v>1</v>
      </c>
      <c r="O7" s="28" t="s">
        <v>2</v>
      </c>
      <c r="P7" s="28" t="s">
        <v>3</v>
      </c>
      <c r="Q7" s="28" t="s">
        <v>87</v>
      </c>
      <c r="R7" s="28" t="s">
        <v>88</v>
      </c>
      <c r="S7" s="29" t="s">
        <v>89</v>
      </c>
      <c r="T7" s="30" t="s">
        <v>90</v>
      </c>
      <c r="U7" s="31" t="s">
        <v>6</v>
      </c>
      <c r="V7" s="5"/>
      <c r="W7" s="5"/>
      <c r="X7" s="5"/>
      <c r="Y7" s="5"/>
      <c r="Z7" s="5"/>
      <c r="AA7" s="5"/>
      <c r="AB7" s="5"/>
      <c r="AC7" s="5"/>
    </row>
    <row r="8" spans="1:420" ht="15.75" customHeight="1" x14ac:dyDescent="0.35">
      <c r="A8" s="66" t="s">
        <v>7</v>
      </c>
      <c r="B8" s="15" t="s">
        <v>8</v>
      </c>
      <c r="C8" s="16">
        <v>19</v>
      </c>
      <c r="D8" s="16">
        <v>2</v>
      </c>
      <c r="E8" s="17">
        <v>30.71</v>
      </c>
      <c r="F8" s="4"/>
      <c r="G8" s="21">
        <f>IF(F8&lt;0,"Precio no válido",IF(F8&gt;E8,"Precio no válido",ROUND(D8*F8,2)))</f>
        <v>0</v>
      </c>
      <c r="H8" s="16">
        <v>20</v>
      </c>
      <c r="I8" s="22">
        <v>61.42</v>
      </c>
      <c r="J8" s="4"/>
      <c r="K8" s="21">
        <f>IF(J8&lt;0,"Precio no válido",IF(J8&gt;I8,"Precio no válido",ROUND(J8*H8,2)))</f>
        <v>0</v>
      </c>
      <c r="L8" s="25">
        <f>K8+G8</f>
        <v>0</v>
      </c>
      <c r="M8" s="5"/>
      <c r="N8" s="84" t="s">
        <v>74</v>
      </c>
      <c r="O8" s="84" t="s">
        <v>66</v>
      </c>
      <c r="P8" s="86">
        <v>375</v>
      </c>
      <c r="Q8" s="50" t="s">
        <v>67</v>
      </c>
      <c r="R8" s="55">
        <v>5</v>
      </c>
      <c r="S8" s="108">
        <v>550</v>
      </c>
      <c r="T8" s="4"/>
      <c r="U8" s="53" t="str">
        <f>IF(T8&lt;=0,"Precio no válido",IF(T8&gt;S8,"Precio no válido",ROUND(T8*R8,2)))</f>
        <v>Precio no válido</v>
      </c>
      <c r="V8" s="5"/>
      <c r="W8" s="5"/>
      <c r="X8" s="5"/>
      <c r="Y8" s="5"/>
      <c r="Z8" s="5"/>
      <c r="AA8" s="5"/>
      <c r="AB8" s="5"/>
      <c r="AC8" s="5"/>
    </row>
    <row r="9" spans="1:420" ht="15" customHeight="1" x14ac:dyDescent="0.35">
      <c r="A9" s="66" t="s">
        <v>9</v>
      </c>
      <c r="B9" s="15" t="s">
        <v>8</v>
      </c>
      <c r="C9" s="16">
        <v>42</v>
      </c>
      <c r="D9" s="16">
        <v>1</v>
      </c>
      <c r="E9" s="17">
        <v>65.319999999999993</v>
      </c>
      <c r="F9" s="4"/>
      <c r="G9" s="21">
        <f t="shared" ref="G9:G64" si="0">IF(F9&lt;0,"Precio no válido",IF(F9&gt;E9,"Precio no válido",ROUND(D9*F9,2)))</f>
        <v>0</v>
      </c>
      <c r="H9" s="16">
        <v>1</v>
      </c>
      <c r="I9" s="23">
        <v>105.32</v>
      </c>
      <c r="J9" s="4"/>
      <c r="K9" s="21">
        <f t="shared" ref="K9:K64" si="1">IF(J9&lt;0,"Precio no válido",IF(J9&gt;I9,"Precio no válido",ROUND(J9*H9,2)))</f>
        <v>0</v>
      </c>
      <c r="L9" s="25">
        <f t="shared" ref="L9:L64" si="2">K9+G9</f>
        <v>0</v>
      </c>
      <c r="M9" s="5"/>
      <c r="N9" s="85"/>
      <c r="O9" s="85"/>
      <c r="P9" s="87"/>
      <c r="Q9" s="32" t="s">
        <v>68</v>
      </c>
      <c r="R9" s="56">
        <v>15</v>
      </c>
      <c r="S9" s="109">
        <v>590</v>
      </c>
      <c r="T9" s="4"/>
      <c r="U9" s="54" t="str">
        <f>IF(T9&lt;=0,"Precio no válido",IF(T9&gt;S9,"Precio no válido",ROUND(T9*R9,2)))</f>
        <v>Precio no válido</v>
      </c>
      <c r="V9" s="5"/>
      <c r="W9" s="5"/>
      <c r="X9" s="5"/>
      <c r="Y9" s="5"/>
      <c r="Z9" s="5"/>
      <c r="AA9" s="5"/>
      <c r="AB9" s="5"/>
      <c r="AC9" s="5"/>
    </row>
    <row r="10" spans="1:420" ht="51.5" thickBot="1" x14ac:dyDescent="0.4">
      <c r="A10" s="66" t="s">
        <v>10</v>
      </c>
      <c r="B10" s="15" t="s">
        <v>8</v>
      </c>
      <c r="C10" s="16">
        <v>32</v>
      </c>
      <c r="D10" s="16">
        <v>1</v>
      </c>
      <c r="E10" s="17">
        <v>48.7</v>
      </c>
      <c r="F10" s="4"/>
      <c r="G10" s="21">
        <f t="shared" si="0"/>
        <v>0</v>
      </c>
      <c r="H10" s="16">
        <v>1</v>
      </c>
      <c r="I10" s="23">
        <v>88.7</v>
      </c>
      <c r="J10" s="4"/>
      <c r="K10" s="21">
        <f t="shared" si="1"/>
        <v>0</v>
      </c>
      <c r="L10" s="25">
        <f t="shared" si="2"/>
        <v>0</v>
      </c>
      <c r="M10" s="5"/>
      <c r="N10" s="104" t="s">
        <v>63</v>
      </c>
      <c r="O10" s="104"/>
      <c r="P10" s="104"/>
      <c r="Q10" s="104"/>
      <c r="R10" s="33">
        <f>SUM(R8:R9)</f>
        <v>20</v>
      </c>
      <c r="S10" s="34"/>
      <c r="T10" s="67">
        <f>SUM(T8+T9)</f>
        <v>0</v>
      </c>
      <c r="U10" s="37" t="str">
        <f>IF(COUNTA(T8:T9)&lt;2,"Oferta incompleta. Falta algún valor por introducir",SUM(U8:U9))</f>
        <v>Oferta incompleta. Falta algún valor por introducir</v>
      </c>
      <c r="V10" s="5"/>
      <c r="W10" s="5"/>
      <c r="X10" s="5"/>
      <c r="Y10" s="5"/>
      <c r="Z10" s="5"/>
      <c r="AA10" s="5"/>
      <c r="AB10" s="5"/>
      <c r="AC10" s="5"/>
    </row>
    <row r="11" spans="1:420" ht="16" thickBot="1" x14ac:dyDescent="0.4">
      <c r="A11" s="66" t="s">
        <v>11</v>
      </c>
      <c r="B11" s="15" t="s">
        <v>8</v>
      </c>
      <c r="C11" s="16">
        <v>32</v>
      </c>
      <c r="D11" s="16">
        <v>1</v>
      </c>
      <c r="E11" s="17">
        <v>48.7</v>
      </c>
      <c r="F11" s="4"/>
      <c r="G11" s="21">
        <f t="shared" si="0"/>
        <v>0</v>
      </c>
      <c r="H11" s="16">
        <v>1</v>
      </c>
      <c r="I11" s="23">
        <v>88.7</v>
      </c>
      <c r="J11" s="4"/>
      <c r="K11" s="21">
        <f t="shared" si="1"/>
        <v>0</v>
      </c>
      <c r="L11" s="25">
        <f t="shared" si="2"/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420" ht="17.149999999999999" customHeight="1" thickBot="1" x14ac:dyDescent="0.4">
      <c r="A12" s="66" t="s">
        <v>12</v>
      </c>
      <c r="B12" s="15" t="s">
        <v>8</v>
      </c>
      <c r="C12" s="16">
        <v>25</v>
      </c>
      <c r="D12" s="16">
        <v>1</v>
      </c>
      <c r="E12" s="17">
        <v>39.01</v>
      </c>
      <c r="F12" s="4"/>
      <c r="G12" s="21">
        <f t="shared" si="0"/>
        <v>0</v>
      </c>
      <c r="H12" s="16">
        <v>1</v>
      </c>
      <c r="I12" s="23">
        <v>78.02</v>
      </c>
      <c r="J12" s="4"/>
      <c r="K12" s="21">
        <f t="shared" si="1"/>
        <v>0</v>
      </c>
      <c r="L12" s="25">
        <f t="shared" si="2"/>
        <v>0</v>
      </c>
      <c r="M12" s="5"/>
      <c r="N12" s="88" t="s">
        <v>107</v>
      </c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90"/>
      <c r="AC12" s="5"/>
    </row>
    <row r="13" spans="1:420" ht="19" customHeight="1" x14ac:dyDescent="0.35">
      <c r="A13" s="66" t="s">
        <v>13</v>
      </c>
      <c r="B13" s="15" t="s">
        <v>8</v>
      </c>
      <c r="C13" s="16">
        <v>26</v>
      </c>
      <c r="D13" s="16">
        <v>1</v>
      </c>
      <c r="E13" s="17">
        <v>40.4</v>
      </c>
      <c r="F13" s="4"/>
      <c r="G13" s="21">
        <f t="shared" si="0"/>
        <v>0</v>
      </c>
      <c r="H13" s="16">
        <v>1</v>
      </c>
      <c r="I13" s="23">
        <v>80.400000000000006</v>
      </c>
      <c r="J13" s="4"/>
      <c r="K13" s="21">
        <f t="shared" si="1"/>
        <v>0</v>
      </c>
      <c r="L13" s="25">
        <f t="shared" si="2"/>
        <v>0</v>
      </c>
      <c r="M13" s="5"/>
      <c r="N13" s="91" t="s">
        <v>105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3"/>
      <c r="AC13" s="5"/>
    </row>
    <row r="14" spans="1:420" ht="18.649999999999999" customHeight="1" thickBot="1" x14ac:dyDescent="0.4">
      <c r="A14" s="66" t="s">
        <v>14</v>
      </c>
      <c r="B14" s="15" t="s">
        <v>8</v>
      </c>
      <c r="C14" s="16">
        <v>15</v>
      </c>
      <c r="D14" s="16">
        <v>1</v>
      </c>
      <c r="E14" s="17">
        <v>25.18</v>
      </c>
      <c r="F14" s="4"/>
      <c r="G14" s="21">
        <f t="shared" si="0"/>
        <v>0</v>
      </c>
      <c r="H14" s="16">
        <v>3</v>
      </c>
      <c r="I14" s="23">
        <v>50.35</v>
      </c>
      <c r="J14" s="4"/>
      <c r="K14" s="21">
        <f t="shared" si="1"/>
        <v>0</v>
      </c>
      <c r="L14" s="25">
        <f t="shared" si="2"/>
        <v>0</v>
      </c>
      <c r="M14" s="5"/>
      <c r="N14" s="94" t="s">
        <v>106</v>
      </c>
      <c r="O14" s="95"/>
      <c r="P14" s="95"/>
      <c r="Q14" s="95"/>
      <c r="R14" s="95"/>
      <c r="S14" s="95"/>
      <c r="T14" s="95"/>
      <c r="U14" s="95"/>
      <c r="V14" s="95"/>
      <c r="W14" s="58"/>
      <c r="X14" s="58"/>
      <c r="Y14" s="58"/>
      <c r="Z14" s="58"/>
      <c r="AA14" s="58"/>
      <c r="AB14" s="68"/>
      <c r="AC14" s="5"/>
    </row>
    <row r="15" spans="1:420" ht="140" thickBot="1" x14ac:dyDescent="0.4">
      <c r="A15" s="66" t="s">
        <v>15</v>
      </c>
      <c r="B15" s="15" t="s">
        <v>8</v>
      </c>
      <c r="C15" s="16">
        <v>56</v>
      </c>
      <c r="D15" s="16">
        <v>1</v>
      </c>
      <c r="E15" s="17">
        <v>84.69</v>
      </c>
      <c r="F15" s="4"/>
      <c r="G15" s="21">
        <f t="shared" si="0"/>
        <v>0</v>
      </c>
      <c r="H15" s="16">
        <v>10</v>
      </c>
      <c r="I15" s="23">
        <v>124.69</v>
      </c>
      <c r="J15" s="4"/>
      <c r="K15" s="21">
        <f t="shared" si="1"/>
        <v>0</v>
      </c>
      <c r="L15" s="25">
        <f t="shared" si="2"/>
        <v>0</v>
      </c>
      <c r="M15" s="5"/>
      <c r="N15" s="60" t="s">
        <v>91</v>
      </c>
      <c r="O15" s="61" t="s">
        <v>85</v>
      </c>
      <c r="P15" s="35" t="s">
        <v>82</v>
      </c>
      <c r="Q15" s="36" t="s">
        <v>92</v>
      </c>
      <c r="R15" s="61" t="s">
        <v>83</v>
      </c>
      <c r="S15" s="61" t="s">
        <v>84</v>
      </c>
      <c r="T15" s="35" t="s">
        <v>93</v>
      </c>
      <c r="U15" s="36" t="s">
        <v>94</v>
      </c>
      <c r="V15" s="38" t="s">
        <v>76</v>
      </c>
      <c r="W15" s="58"/>
      <c r="X15" s="58"/>
      <c r="Y15" s="58"/>
      <c r="Z15" s="58"/>
      <c r="AA15" s="58"/>
      <c r="AB15" s="59"/>
      <c r="AC15" s="69"/>
    </row>
    <row r="16" spans="1:420" ht="15.5" customHeight="1" x14ac:dyDescent="0.35">
      <c r="A16" s="66" t="s">
        <v>16</v>
      </c>
      <c r="B16" s="15" t="s">
        <v>8</v>
      </c>
      <c r="C16" s="16">
        <v>36</v>
      </c>
      <c r="D16" s="16">
        <v>1</v>
      </c>
      <c r="E16" s="17">
        <v>54.23</v>
      </c>
      <c r="F16" s="4"/>
      <c r="G16" s="21">
        <f t="shared" si="0"/>
        <v>0</v>
      </c>
      <c r="H16" s="16">
        <v>10</v>
      </c>
      <c r="I16" s="23">
        <v>94.23</v>
      </c>
      <c r="J16" s="4"/>
      <c r="K16" s="21">
        <f t="shared" si="1"/>
        <v>0</v>
      </c>
      <c r="L16" s="25">
        <f t="shared" si="2"/>
        <v>0</v>
      </c>
      <c r="M16" s="5"/>
      <c r="N16" s="70">
        <v>1</v>
      </c>
      <c r="O16" s="71">
        <v>14</v>
      </c>
      <c r="P16" s="4"/>
      <c r="Q16" s="39" t="str">
        <f>+IF(P16&lt;=0,"Precio no válido",IF(P16&gt;O16,"Precio no válido",ROUND(N16*P16,2)))</f>
        <v>Precio no válido</v>
      </c>
      <c r="R16" s="51">
        <v>1</v>
      </c>
      <c r="S16" s="71">
        <v>28</v>
      </c>
      <c r="T16" s="4"/>
      <c r="U16" s="39" t="str">
        <f>+IF(T16&lt;=0,"Precio no válido",IF(T16&gt;S16,"Precio no válido",ROUND(R16*T16,2)))</f>
        <v>Precio no válido</v>
      </c>
      <c r="V16" s="40" t="str">
        <f>+IF(Q16="Precio no válido","Oferta incompleta. Falta algún valor por introducir.",IF(U16="Precio no válido.","Oferta incompleta. Falta algún valor por introducir.",SUM(Q16,U16)))</f>
        <v>Oferta incompleta. Falta algún valor por introducir.</v>
      </c>
      <c r="W16" s="58"/>
      <c r="X16" s="58"/>
      <c r="Y16" s="58"/>
      <c r="Z16" s="58"/>
      <c r="AA16" s="58"/>
      <c r="AB16" s="59"/>
      <c r="AC16" s="69"/>
    </row>
    <row r="17" spans="1:29" ht="16" thickBot="1" x14ac:dyDescent="0.4">
      <c r="A17" s="66" t="s">
        <v>17</v>
      </c>
      <c r="B17" s="15" t="s">
        <v>8</v>
      </c>
      <c r="C17" s="16">
        <v>50</v>
      </c>
      <c r="D17" s="16">
        <v>1</v>
      </c>
      <c r="E17" s="17">
        <v>76.39</v>
      </c>
      <c r="F17" s="4"/>
      <c r="G17" s="21">
        <f t="shared" si="0"/>
        <v>0</v>
      </c>
      <c r="H17" s="16">
        <v>1</v>
      </c>
      <c r="I17" s="23">
        <v>116.39</v>
      </c>
      <c r="J17" s="4"/>
      <c r="K17" s="21">
        <f t="shared" si="1"/>
        <v>0</v>
      </c>
      <c r="L17" s="25">
        <f t="shared" si="2"/>
        <v>0</v>
      </c>
      <c r="M17" s="5"/>
      <c r="N17" s="57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9"/>
      <c r="AC17" s="69"/>
    </row>
    <row r="18" spans="1:29" ht="16" thickBot="1" x14ac:dyDescent="0.4">
      <c r="A18" s="66" t="s">
        <v>18</v>
      </c>
      <c r="B18" s="15" t="s">
        <v>8</v>
      </c>
      <c r="C18" s="16">
        <v>46</v>
      </c>
      <c r="D18" s="16">
        <v>1</v>
      </c>
      <c r="E18" s="17">
        <v>68.069999999999993</v>
      </c>
      <c r="F18" s="4"/>
      <c r="G18" s="21">
        <f t="shared" si="0"/>
        <v>0</v>
      </c>
      <c r="H18" s="16">
        <v>1</v>
      </c>
      <c r="I18" s="23">
        <v>108.07</v>
      </c>
      <c r="J18" s="4"/>
      <c r="K18" s="21">
        <f t="shared" si="1"/>
        <v>0</v>
      </c>
      <c r="L18" s="25">
        <f t="shared" si="2"/>
        <v>0</v>
      </c>
      <c r="M18" s="5"/>
      <c r="N18" s="105" t="s">
        <v>69</v>
      </c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7"/>
      <c r="AC18" s="5"/>
    </row>
    <row r="19" spans="1:29" ht="93.5" thickBot="1" x14ac:dyDescent="0.4">
      <c r="A19" s="66" t="s">
        <v>19</v>
      </c>
      <c r="B19" s="15" t="s">
        <v>8</v>
      </c>
      <c r="C19" s="16">
        <v>21</v>
      </c>
      <c r="D19" s="16">
        <v>1</v>
      </c>
      <c r="E19" s="17">
        <v>33.479999999999997</v>
      </c>
      <c r="F19" s="4"/>
      <c r="G19" s="21">
        <f t="shared" si="0"/>
        <v>0</v>
      </c>
      <c r="H19" s="16">
        <v>1</v>
      </c>
      <c r="I19" s="23">
        <v>66.959999999999994</v>
      </c>
      <c r="J19" s="4"/>
      <c r="K19" s="21">
        <f t="shared" si="1"/>
        <v>0</v>
      </c>
      <c r="L19" s="25">
        <f t="shared" si="2"/>
        <v>0</v>
      </c>
      <c r="M19" s="5"/>
      <c r="N19" s="60" t="s">
        <v>91</v>
      </c>
      <c r="O19" s="62" t="s">
        <v>70</v>
      </c>
      <c r="P19" s="62" t="s">
        <v>95</v>
      </c>
      <c r="Q19" s="41" t="s">
        <v>96</v>
      </c>
      <c r="R19" s="62" t="s">
        <v>97</v>
      </c>
      <c r="S19" s="41" t="s">
        <v>98</v>
      </c>
      <c r="T19" s="42" t="s">
        <v>99</v>
      </c>
      <c r="U19" s="62" t="s">
        <v>100</v>
      </c>
      <c r="V19" s="62" t="s">
        <v>71</v>
      </c>
      <c r="W19" s="62" t="s">
        <v>101</v>
      </c>
      <c r="X19" s="41" t="s">
        <v>102</v>
      </c>
      <c r="Y19" s="62" t="s">
        <v>103</v>
      </c>
      <c r="Z19" s="41" t="s">
        <v>104</v>
      </c>
      <c r="AA19" s="42" t="s">
        <v>94</v>
      </c>
      <c r="AB19" s="43" t="s">
        <v>76</v>
      </c>
      <c r="AC19" s="5"/>
    </row>
    <row r="20" spans="1:29" ht="16" thickBot="1" x14ac:dyDescent="0.4">
      <c r="A20" s="66" t="s">
        <v>20</v>
      </c>
      <c r="B20" s="15" t="s">
        <v>8</v>
      </c>
      <c r="C20" s="16">
        <v>34</v>
      </c>
      <c r="D20" s="16">
        <v>1</v>
      </c>
      <c r="E20" s="17">
        <v>51.46</v>
      </c>
      <c r="F20" s="4"/>
      <c r="G20" s="21">
        <f t="shared" si="0"/>
        <v>0</v>
      </c>
      <c r="H20" s="16">
        <v>1</v>
      </c>
      <c r="I20" s="23">
        <v>91.46</v>
      </c>
      <c r="J20" s="4"/>
      <c r="K20" s="21">
        <f t="shared" si="1"/>
        <v>0</v>
      </c>
      <c r="L20" s="25">
        <f t="shared" si="2"/>
        <v>0</v>
      </c>
      <c r="M20" s="5"/>
      <c r="N20" s="44">
        <v>6</v>
      </c>
      <c r="O20" s="45">
        <v>500</v>
      </c>
      <c r="P20" s="46">
        <v>1.55</v>
      </c>
      <c r="Q20" s="3"/>
      <c r="R20" s="46">
        <v>7</v>
      </c>
      <c r="S20" s="3"/>
      <c r="T20" s="47" t="str">
        <f>IF(AND(Q20&lt;=P20,Q20&gt;0,S20&lt;=R20,S20&gt;0),(Q20*O20)+(S20*N20),"Precio no válido")</f>
        <v>Precio no válido</v>
      </c>
      <c r="U20" s="48">
        <v>10</v>
      </c>
      <c r="V20" s="45">
        <v>1750</v>
      </c>
      <c r="W20" s="46">
        <v>1.1000000000000001</v>
      </c>
      <c r="X20" s="3"/>
      <c r="Y20" s="46">
        <v>7</v>
      </c>
      <c r="Z20" s="3"/>
      <c r="AA20" s="47" t="str">
        <f>IF(AND(X20&lt;=W20,X20&gt;0,Z20&lt;=Y20,Z20&gt;0),(X20*V20)+(Z20*U20),"Precio no válido")</f>
        <v>Precio no válido</v>
      </c>
      <c r="AB20" s="49" t="str">
        <f>+IF(T20="Precio no válido","Precio no válido",IF(AA20="Precio no válido","Precio no válido",SUM(T20,AA20)))</f>
        <v>Precio no válido</v>
      </c>
      <c r="AC20" s="5"/>
    </row>
    <row r="21" spans="1:29" ht="21" customHeight="1" x14ac:dyDescent="0.35">
      <c r="A21" s="66" t="s">
        <v>21</v>
      </c>
      <c r="B21" s="15" t="s">
        <v>8</v>
      </c>
      <c r="C21" s="16">
        <v>39</v>
      </c>
      <c r="D21" s="16">
        <v>1</v>
      </c>
      <c r="E21" s="17">
        <v>58.38</v>
      </c>
      <c r="F21" s="4"/>
      <c r="G21" s="21">
        <f t="shared" si="0"/>
        <v>0</v>
      </c>
      <c r="H21" s="16">
        <v>1</v>
      </c>
      <c r="I21" s="23">
        <v>98.38</v>
      </c>
      <c r="J21" s="4"/>
      <c r="K21" s="21">
        <f t="shared" si="1"/>
        <v>0</v>
      </c>
      <c r="L21" s="25">
        <f t="shared" si="2"/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ht="15.5" x14ac:dyDescent="0.35">
      <c r="A22" s="66" t="s">
        <v>22</v>
      </c>
      <c r="B22" s="15" t="s">
        <v>8</v>
      </c>
      <c r="C22" s="16">
        <v>38</v>
      </c>
      <c r="D22" s="16">
        <v>1</v>
      </c>
      <c r="E22" s="17">
        <v>57</v>
      </c>
      <c r="F22" s="4"/>
      <c r="G22" s="21">
        <f t="shared" si="0"/>
        <v>0</v>
      </c>
      <c r="H22" s="16">
        <v>3</v>
      </c>
      <c r="I22" s="23">
        <v>97</v>
      </c>
      <c r="J22" s="4"/>
      <c r="K22" s="21">
        <f t="shared" si="1"/>
        <v>0</v>
      </c>
      <c r="L22" s="25">
        <f t="shared" si="2"/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ht="25.5" customHeight="1" x14ac:dyDescent="0.35">
      <c r="A23" s="66" t="s">
        <v>23</v>
      </c>
      <c r="B23" s="15" t="s">
        <v>8</v>
      </c>
      <c r="C23" s="16">
        <v>17</v>
      </c>
      <c r="D23" s="16">
        <v>1</v>
      </c>
      <c r="E23" s="17">
        <v>27.94</v>
      </c>
      <c r="F23" s="4"/>
      <c r="G23" s="21">
        <f t="shared" si="0"/>
        <v>0</v>
      </c>
      <c r="H23" s="16">
        <v>10</v>
      </c>
      <c r="I23" s="23">
        <v>55.89</v>
      </c>
      <c r="J23" s="4"/>
      <c r="K23" s="21">
        <f t="shared" si="1"/>
        <v>0</v>
      </c>
      <c r="L23" s="25">
        <f t="shared" si="2"/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ht="15.5" x14ac:dyDescent="0.35">
      <c r="A24" s="66" t="s">
        <v>24</v>
      </c>
      <c r="B24" s="15" t="s">
        <v>8</v>
      </c>
      <c r="C24" s="16">
        <v>13</v>
      </c>
      <c r="D24" s="16">
        <v>1</v>
      </c>
      <c r="E24" s="17">
        <v>22.41</v>
      </c>
      <c r="F24" s="4"/>
      <c r="G24" s="21">
        <f t="shared" si="0"/>
        <v>0</v>
      </c>
      <c r="H24" s="16">
        <v>1</v>
      </c>
      <c r="I24" s="23">
        <v>44.82</v>
      </c>
      <c r="J24" s="4"/>
      <c r="K24" s="21">
        <f t="shared" si="1"/>
        <v>0</v>
      </c>
      <c r="L24" s="25">
        <f t="shared" si="2"/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ht="15.5" x14ac:dyDescent="0.35">
      <c r="A25" s="66" t="s">
        <v>25</v>
      </c>
      <c r="B25" s="15" t="s">
        <v>8</v>
      </c>
      <c r="C25" s="16">
        <v>46</v>
      </c>
      <c r="D25" s="16">
        <v>1</v>
      </c>
      <c r="E25" s="17">
        <v>68.069999999999993</v>
      </c>
      <c r="F25" s="4"/>
      <c r="G25" s="21">
        <f t="shared" si="0"/>
        <v>0</v>
      </c>
      <c r="H25" s="16">
        <v>1</v>
      </c>
      <c r="I25" s="23">
        <v>108.07</v>
      </c>
      <c r="J25" s="4"/>
      <c r="K25" s="21">
        <f t="shared" si="1"/>
        <v>0</v>
      </c>
      <c r="L25" s="25">
        <f t="shared" si="2"/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 ht="30" customHeight="1" x14ac:dyDescent="0.35">
      <c r="A26" s="66" t="s">
        <v>26</v>
      </c>
      <c r="B26" s="15" t="s">
        <v>8</v>
      </c>
      <c r="C26" s="16">
        <v>50</v>
      </c>
      <c r="D26" s="16">
        <v>1</v>
      </c>
      <c r="E26" s="17">
        <v>73.599999999999994</v>
      </c>
      <c r="F26" s="4"/>
      <c r="G26" s="21">
        <f t="shared" si="0"/>
        <v>0</v>
      </c>
      <c r="H26" s="16">
        <v>1</v>
      </c>
      <c r="I26" s="23">
        <v>113.6</v>
      </c>
      <c r="J26" s="4"/>
      <c r="K26" s="21">
        <f t="shared" si="1"/>
        <v>0</v>
      </c>
      <c r="L26" s="25">
        <f t="shared" si="2"/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 ht="20.149999999999999" customHeight="1" x14ac:dyDescent="0.35">
      <c r="A27" s="66" t="s">
        <v>27</v>
      </c>
      <c r="B27" s="15" t="s">
        <v>8</v>
      </c>
      <c r="C27" s="16">
        <v>46</v>
      </c>
      <c r="D27" s="16">
        <v>1</v>
      </c>
      <c r="E27" s="17">
        <v>68.069999999999993</v>
      </c>
      <c r="F27" s="4"/>
      <c r="G27" s="21">
        <f t="shared" si="0"/>
        <v>0</v>
      </c>
      <c r="H27" s="16">
        <v>1</v>
      </c>
      <c r="I27" s="23">
        <v>108.07</v>
      </c>
      <c r="J27" s="4"/>
      <c r="K27" s="21">
        <f t="shared" si="1"/>
        <v>0</v>
      </c>
      <c r="L27" s="25">
        <f t="shared" si="2"/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 ht="15.5" x14ac:dyDescent="0.35">
      <c r="A28" s="66" t="s">
        <v>28</v>
      </c>
      <c r="B28" s="15" t="s">
        <v>8</v>
      </c>
      <c r="C28" s="16">
        <v>16</v>
      </c>
      <c r="D28" s="16">
        <v>2</v>
      </c>
      <c r="E28" s="17">
        <v>26.56</v>
      </c>
      <c r="F28" s="4"/>
      <c r="G28" s="21">
        <f t="shared" si="0"/>
        <v>0</v>
      </c>
      <c r="H28" s="16">
        <v>20</v>
      </c>
      <c r="I28" s="23">
        <v>53.12</v>
      </c>
      <c r="J28" s="4"/>
      <c r="K28" s="21">
        <f t="shared" si="1"/>
        <v>0</v>
      </c>
      <c r="L28" s="25">
        <f t="shared" si="2"/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 ht="15.5" x14ac:dyDescent="0.35">
      <c r="A29" s="66" t="s">
        <v>29</v>
      </c>
      <c r="B29" s="15" t="s">
        <v>8</v>
      </c>
      <c r="C29" s="16">
        <v>13</v>
      </c>
      <c r="D29" s="16">
        <v>1</v>
      </c>
      <c r="E29" s="17">
        <v>22.41</v>
      </c>
      <c r="F29" s="4"/>
      <c r="G29" s="21">
        <f t="shared" si="0"/>
        <v>0</v>
      </c>
      <c r="H29" s="16">
        <v>1</v>
      </c>
      <c r="I29" s="23">
        <v>44.82</v>
      </c>
      <c r="J29" s="4"/>
      <c r="K29" s="21">
        <f t="shared" si="1"/>
        <v>0</v>
      </c>
      <c r="L29" s="25">
        <f t="shared" si="2"/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ht="15.5" x14ac:dyDescent="0.35">
      <c r="A30" s="66" t="s">
        <v>30</v>
      </c>
      <c r="B30" s="15" t="s">
        <v>8</v>
      </c>
      <c r="C30" s="16">
        <v>50</v>
      </c>
      <c r="D30" s="16">
        <v>1</v>
      </c>
      <c r="E30" s="17">
        <v>73.599999999999994</v>
      </c>
      <c r="F30" s="4"/>
      <c r="G30" s="21">
        <f t="shared" si="0"/>
        <v>0</v>
      </c>
      <c r="H30" s="16">
        <v>1</v>
      </c>
      <c r="I30" s="23">
        <v>113.6</v>
      </c>
      <c r="J30" s="4"/>
      <c r="K30" s="21">
        <f t="shared" si="1"/>
        <v>0</v>
      </c>
      <c r="L30" s="25">
        <f t="shared" si="2"/>
        <v>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15.5" x14ac:dyDescent="0.35">
      <c r="A31" s="66" t="s">
        <v>31</v>
      </c>
      <c r="B31" s="15" t="s">
        <v>8</v>
      </c>
      <c r="C31" s="16">
        <v>31</v>
      </c>
      <c r="D31" s="16">
        <v>1</v>
      </c>
      <c r="E31" s="17">
        <v>47.31</v>
      </c>
      <c r="F31" s="4"/>
      <c r="G31" s="21">
        <f t="shared" si="0"/>
        <v>0</v>
      </c>
      <c r="H31" s="16">
        <v>1</v>
      </c>
      <c r="I31" s="23">
        <v>87.31</v>
      </c>
      <c r="J31" s="4"/>
      <c r="K31" s="21">
        <f t="shared" si="1"/>
        <v>0</v>
      </c>
      <c r="L31" s="25">
        <f t="shared" si="2"/>
        <v>0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15.5" x14ac:dyDescent="0.35">
      <c r="A32" s="66" t="s">
        <v>32</v>
      </c>
      <c r="B32" s="15" t="s">
        <v>8</v>
      </c>
      <c r="C32" s="16">
        <v>44</v>
      </c>
      <c r="D32" s="16">
        <v>1</v>
      </c>
      <c r="E32" s="17">
        <v>65.3</v>
      </c>
      <c r="F32" s="4"/>
      <c r="G32" s="21">
        <f t="shared" si="0"/>
        <v>0</v>
      </c>
      <c r="H32" s="16">
        <v>1</v>
      </c>
      <c r="I32" s="23">
        <v>105.3</v>
      </c>
      <c r="J32" s="4"/>
      <c r="K32" s="21">
        <f t="shared" si="1"/>
        <v>0</v>
      </c>
      <c r="L32" s="25">
        <f t="shared" si="2"/>
        <v>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15.5" x14ac:dyDescent="0.35">
      <c r="A33" s="66" t="s">
        <v>33</v>
      </c>
      <c r="B33" s="15" t="s">
        <v>8</v>
      </c>
      <c r="C33" s="16">
        <v>37</v>
      </c>
      <c r="D33" s="16">
        <v>1</v>
      </c>
      <c r="E33" s="17">
        <v>55.62</v>
      </c>
      <c r="F33" s="4"/>
      <c r="G33" s="21">
        <f t="shared" si="0"/>
        <v>0</v>
      </c>
      <c r="H33" s="16">
        <v>1</v>
      </c>
      <c r="I33" s="23">
        <v>95.62</v>
      </c>
      <c r="J33" s="4"/>
      <c r="K33" s="21">
        <f t="shared" si="1"/>
        <v>0</v>
      </c>
      <c r="L33" s="25">
        <f t="shared" si="2"/>
        <v>0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15.5" x14ac:dyDescent="0.35">
      <c r="A34" s="66" t="s">
        <v>34</v>
      </c>
      <c r="B34" s="15" t="s">
        <v>8</v>
      </c>
      <c r="C34" s="16">
        <v>44</v>
      </c>
      <c r="D34" s="16">
        <v>1</v>
      </c>
      <c r="E34" s="17">
        <v>65.3</v>
      </c>
      <c r="F34" s="4"/>
      <c r="G34" s="21">
        <f t="shared" si="0"/>
        <v>0</v>
      </c>
      <c r="H34" s="16">
        <v>1</v>
      </c>
      <c r="I34" s="23">
        <v>105.3</v>
      </c>
      <c r="J34" s="4"/>
      <c r="K34" s="21">
        <f t="shared" si="1"/>
        <v>0</v>
      </c>
      <c r="L34" s="25">
        <f t="shared" si="2"/>
        <v>0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15.5" x14ac:dyDescent="0.35">
      <c r="A35" s="66" t="s">
        <v>35</v>
      </c>
      <c r="B35" s="15" t="s">
        <v>8</v>
      </c>
      <c r="C35" s="16">
        <v>53</v>
      </c>
      <c r="D35" s="16">
        <v>1</v>
      </c>
      <c r="E35" s="17">
        <v>77.75</v>
      </c>
      <c r="F35" s="4"/>
      <c r="G35" s="21">
        <f t="shared" si="0"/>
        <v>0</v>
      </c>
      <c r="H35" s="16">
        <v>1</v>
      </c>
      <c r="I35" s="23">
        <v>117.75</v>
      </c>
      <c r="J35" s="4"/>
      <c r="K35" s="21">
        <f t="shared" si="1"/>
        <v>0</v>
      </c>
      <c r="L35" s="25">
        <f t="shared" si="2"/>
        <v>0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ht="15.5" x14ac:dyDescent="0.35">
      <c r="A36" s="66" t="s">
        <v>36</v>
      </c>
      <c r="B36" s="15" t="s">
        <v>8</v>
      </c>
      <c r="C36" s="16">
        <v>41</v>
      </c>
      <c r="D36" s="16">
        <v>1</v>
      </c>
      <c r="E36" s="17">
        <v>61.15</v>
      </c>
      <c r="F36" s="4"/>
      <c r="G36" s="21">
        <f t="shared" si="0"/>
        <v>0</v>
      </c>
      <c r="H36" s="16">
        <v>1</v>
      </c>
      <c r="I36" s="23">
        <v>101.15</v>
      </c>
      <c r="J36" s="4"/>
      <c r="K36" s="21">
        <f t="shared" si="1"/>
        <v>0</v>
      </c>
      <c r="L36" s="25">
        <f t="shared" si="2"/>
        <v>0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ht="15.65" customHeight="1" x14ac:dyDescent="0.35">
      <c r="A37" s="66" t="s">
        <v>37</v>
      </c>
      <c r="B37" s="15" t="s">
        <v>8</v>
      </c>
      <c r="C37" s="16">
        <v>51</v>
      </c>
      <c r="D37" s="16">
        <v>1</v>
      </c>
      <c r="E37" s="17">
        <v>74.989999999999995</v>
      </c>
      <c r="F37" s="4"/>
      <c r="G37" s="21">
        <f t="shared" si="0"/>
        <v>0</v>
      </c>
      <c r="H37" s="16">
        <v>1</v>
      </c>
      <c r="I37" s="23">
        <v>114.99</v>
      </c>
      <c r="J37" s="4"/>
      <c r="K37" s="21">
        <f t="shared" si="1"/>
        <v>0</v>
      </c>
      <c r="L37" s="25">
        <f t="shared" si="2"/>
        <v>0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ht="15.5" x14ac:dyDescent="0.35">
      <c r="A38" s="66" t="s">
        <v>38</v>
      </c>
      <c r="B38" s="15" t="s">
        <v>8</v>
      </c>
      <c r="C38" s="16">
        <v>50</v>
      </c>
      <c r="D38" s="16">
        <v>1</v>
      </c>
      <c r="E38" s="17">
        <v>81.34</v>
      </c>
      <c r="F38" s="4"/>
      <c r="G38" s="21">
        <f t="shared" si="0"/>
        <v>0</v>
      </c>
      <c r="H38" s="16">
        <v>1</v>
      </c>
      <c r="I38" s="23">
        <v>121.34</v>
      </c>
      <c r="J38" s="4"/>
      <c r="K38" s="21">
        <f t="shared" si="1"/>
        <v>0</v>
      </c>
      <c r="L38" s="25">
        <f t="shared" si="2"/>
        <v>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ht="15.5" x14ac:dyDescent="0.35">
      <c r="A39" s="66" t="s">
        <v>39</v>
      </c>
      <c r="B39" s="15" t="s">
        <v>8</v>
      </c>
      <c r="C39" s="16">
        <v>18</v>
      </c>
      <c r="D39" s="16">
        <v>1</v>
      </c>
      <c r="E39" s="17">
        <v>29.33</v>
      </c>
      <c r="F39" s="4"/>
      <c r="G39" s="21">
        <f t="shared" si="0"/>
        <v>0</v>
      </c>
      <c r="H39" s="16">
        <v>1</v>
      </c>
      <c r="I39" s="23">
        <v>58.65</v>
      </c>
      <c r="J39" s="4"/>
      <c r="K39" s="21">
        <f t="shared" si="1"/>
        <v>0</v>
      </c>
      <c r="L39" s="25">
        <f t="shared" si="2"/>
        <v>0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ht="15.5" x14ac:dyDescent="0.35">
      <c r="A40" s="66" t="s">
        <v>40</v>
      </c>
      <c r="B40" s="15" t="s">
        <v>8</v>
      </c>
      <c r="C40" s="16">
        <v>40</v>
      </c>
      <c r="D40" s="16">
        <v>1</v>
      </c>
      <c r="E40" s="17">
        <v>59.77</v>
      </c>
      <c r="F40" s="4"/>
      <c r="G40" s="21">
        <f t="shared" si="0"/>
        <v>0</v>
      </c>
      <c r="H40" s="16">
        <v>1</v>
      </c>
      <c r="I40" s="23">
        <v>99.77</v>
      </c>
      <c r="J40" s="4"/>
      <c r="K40" s="21">
        <f t="shared" si="1"/>
        <v>0</v>
      </c>
      <c r="L40" s="25">
        <f t="shared" si="2"/>
        <v>0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ht="15.5" x14ac:dyDescent="0.35">
      <c r="A41" s="66" t="s">
        <v>41</v>
      </c>
      <c r="B41" s="15" t="s">
        <v>8</v>
      </c>
      <c r="C41" s="16">
        <v>57</v>
      </c>
      <c r="D41" s="16">
        <v>1</v>
      </c>
      <c r="E41" s="17">
        <v>83.29</v>
      </c>
      <c r="F41" s="4"/>
      <c r="G41" s="21">
        <f t="shared" si="0"/>
        <v>0</v>
      </c>
      <c r="H41" s="16">
        <v>1</v>
      </c>
      <c r="I41" s="23">
        <v>123.29</v>
      </c>
      <c r="J41" s="4"/>
      <c r="K41" s="21">
        <f t="shared" si="1"/>
        <v>0</v>
      </c>
      <c r="L41" s="25">
        <f t="shared" si="2"/>
        <v>0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ht="15.5" x14ac:dyDescent="0.35">
      <c r="A42" s="66" t="s">
        <v>42</v>
      </c>
      <c r="B42" s="15" t="s">
        <v>8</v>
      </c>
      <c r="C42" s="16">
        <v>43</v>
      </c>
      <c r="D42" s="16">
        <v>1</v>
      </c>
      <c r="E42" s="17">
        <v>63.92</v>
      </c>
      <c r="F42" s="4"/>
      <c r="G42" s="21">
        <f t="shared" si="0"/>
        <v>0</v>
      </c>
      <c r="H42" s="16">
        <v>1</v>
      </c>
      <c r="I42" s="23">
        <v>103.92</v>
      </c>
      <c r="J42" s="4"/>
      <c r="K42" s="21">
        <f t="shared" si="1"/>
        <v>0</v>
      </c>
      <c r="L42" s="25">
        <f t="shared" si="2"/>
        <v>0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ht="15.5" x14ac:dyDescent="0.35">
      <c r="A43" s="66" t="s">
        <v>43</v>
      </c>
      <c r="B43" s="15" t="s">
        <v>8</v>
      </c>
      <c r="C43" s="16">
        <v>59</v>
      </c>
      <c r="D43" s="16">
        <v>1</v>
      </c>
      <c r="E43" s="17">
        <v>93.79</v>
      </c>
      <c r="F43" s="4"/>
      <c r="G43" s="21">
        <f t="shared" si="0"/>
        <v>0</v>
      </c>
      <c r="H43" s="16">
        <v>1</v>
      </c>
      <c r="I43" s="23">
        <v>133.79</v>
      </c>
      <c r="J43" s="4"/>
      <c r="K43" s="21">
        <f t="shared" si="1"/>
        <v>0</v>
      </c>
      <c r="L43" s="25">
        <f t="shared" si="2"/>
        <v>0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ht="15.5" x14ac:dyDescent="0.35">
      <c r="A44" s="66" t="s">
        <v>44</v>
      </c>
      <c r="B44" s="15" t="s">
        <v>8</v>
      </c>
      <c r="C44" s="16">
        <v>60</v>
      </c>
      <c r="D44" s="16">
        <v>1</v>
      </c>
      <c r="E44" s="17">
        <v>87.44</v>
      </c>
      <c r="F44" s="4"/>
      <c r="G44" s="21">
        <f t="shared" si="0"/>
        <v>0</v>
      </c>
      <c r="H44" s="16">
        <v>1</v>
      </c>
      <c r="I44" s="23">
        <v>127.44</v>
      </c>
      <c r="J44" s="4"/>
      <c r="K44" s="21">
        <f t="shared" si="1"/>
        <v>0</v>
      </c>
      <c r="L44" s="25">
        <f t="shared" si="2"/>
        <v>0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15.5" x14ac:dyDescent="0.35">
      <c r="A45" s="66" t="s">
        <v>45</v>
      </c>
      <c r="B45" s="15" t="s">
        <v>8</v>
      </c>
      <c r="C45" s="16">
        <v>25</v>
      </c>
      <c r="D45" s="16">
        <v>1</v>
      </c>
      <c r="E45" s="17">
        <v>39.01</v>
      </c>
      <c r="F45" s="4"/>
      <c r="G45" s="21">
        <f t="shared" si="0"/>
        <v>0</v>
      </c>
      <c r="H45" s="16">
        <v>1</v>
      </c>
      <c r="I45" s="23">
        <v>78.02</v>
      </c>
      <c r="J45" s="4"/>
      <c r="K45" s="21">
        <f t="shared" si="1"/>
        <v>0</v>
      </c>
      <c r="L45" s="25">
        <f t="shared" si="2"/>
        <v>0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5.5" x14ac:dyDescent="0.35">
      <c r="A46" s="66" t="s">
        <v>46</v>
      </c>
      <c r="B46" s="15" t="s">
        <v>8</v>
      </c>
      <c r="C46" s="16">
        <v>24</v>
      </c>
      <c r="D46" s="16">
        <v>1</v>
      </c>
      <c r="E46" s="17">
        <v>37.630000000000003</v>
      </c>
      <c r="F46" s="4"/>
      <c r="G46" s="21">
        <f t="shared" si="0"/>
        <v>0</v>
      </c>
      <c r="H46" s="16">
        <v>1</v>
      </c>
      <c r="I46" s="23">
        <v>75.260000000000005</v>
      </c>
      <c r="J46" s="4"/>
      <c r="K46" s="21">
        <f t="shared" si="1"/>
        <v>0</v>
      </c>
      <c r="L46" s="25">
        <f t="shared" si="2"/>
        <v>0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ht="15.5" x14ac:dyDescent="0.35">
      <c r="A47" s="66" t="s">
        <v>47</v>
      </c>
      <c r="B47" s="15" t="s">
        <v>8</v>
      </c>
      <c r="C47" s="16">
        <v>31</v>
      </c>
      <c r="D47" s="16">
        <v>1</v>
      </c>
      <c r="E47" s="17">
        <v>47.31</v>
      </c>
      <c r="F47" s="4"/>
      <c r="G47" s="21">
        <f t="shared" si="0"/>
        <v>0</v>
      </c>
      <c r="H47" s="16">
        <v>1</v>
      </c>
      <c r="I47" s="23">
        <v>87.31</v>
      </c>
      <c r="J47" s="4"/>
      <c r="K47" s="21">
        <f t="shared" si="1"/>
        <v>0</v>
      </c>
      <c r="L47" s="25">
        <f t="shared" si="2"/>
        <v>0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5.5" x14ac:dyDescent="0.35">
      <c r="A48" s="66" t="s">
        <v>48</v>
      </c>
      <c r="B48" s="15" t="s">
        <v>8</v>
      </c>
      <c r="C48" s="16">
        <v>29</v>
      </c>
      <c r="D48" s="16">
        <v>2</v>
      </c>
      <c r="E48" s="17">
        <v>44.55</v>
      </c>
      <c r="F48" s="4"/>
      <c r="G48" s="21">
        <f t="shared" si="0"/>
        <v>0</v>
      </c>
      <c r="H48" s="16">
        <v>20</v>
      </c>
      <c r="I48" s="23">
        <v>84.55</v>
      </c>
      <c r="J48" s="4"/>
      <c r="K48" s="21">
        <f t="shared" si="1"/>
        <v>0</v>
      </c>
      <c r="L48" s="25">
        <f t="shared" si="2"/>
        <v>0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ht="15.5" x14ac:dyDescent="0.35">
      <c r="A49" s="66" t="s">
        <v>49</v>
      </c>
      <c r="B49" s="15" t="s">
        <v>8</v>
      </c>
      <c r="C49" s="16">
        <v>42</v>
      </c>
      <c r="D49" s="16">
        <v>1</v>
      </c>
      <c r="E49" s="17">
        <v>62.53</v>
      </c>
      <c r="F49" s="4"/>
      <c r="G49" s="21">
        <f t="shared" si="0"/>
        <v>0</v>
      </c>
      <c r="H49" s="16">
        <v>1</v>
      </c>
      <c r="I49" s="23">
        <v>102.53</v>
      </c>
      <c r="J49" s="4"/>
      <c r="K49" s="21">
        <f t="shared" si="1"/>
        <v>0</v>
      </c>
      <c r="L49" s="25">
        <f t="shared" si="2"/>
        <v>0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5.5" x14ac:dyDescent="0.35">
      <c r="A50" s="66" t="s">
        <v>50</v>
      </c>
      <c r="B50" s="15" t="s">
        <v>8</v>
      </c>
      <c r="C50" s="16">
        <v>33</v>
      </c>
      <c r="D50" s="16">
        <v>1</v>
      </c>
      <c r="E50" s="17">
        <v>50.08</v>
      </c>
      <c r="F50" s="4"/>
      <c r="G50" s="21">
        <f t="shared" si="0"/>
        <v>0</v>
      </c>
      <c r="H50" s="16">
        <v>1</v>
      </c>
      <c r="I50" s="23">
        <v>90.08</v>
      </c>
      <c r="J50" s="4"/>
      <c r="K50" s="21">
        <f t="shared" si="1"/>
        <v>0</v>
      </c>
      <c r="L50" s="25">
        <f t="shared" si="2"/>
        <v>0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ht="15.5" x14ac:dyDescent="0.35">
      <c r="A51" s="66" t="s">
        <v>51</v>
      </c>
      <c r="B51" s="15" t="s">
        <v>8</v>
      </c>
      <c r="C51" s="16">
        <v>31</v>
      </c>
      <c r="D51" s="16">
        <v>1</v>
      </c>
      <c r="E51" s="17">
        <v>47.31</v>
      </c>
      <c r="F51" s="4"/>
      <c r="G51" s="21">
        <f t="shared" si="0"/>
        <v>0</v>
      </c>
      <c r="H51" s="16">
        <v>1</v>
      </c>
      <c r="I51" s="23">
        <v>87.31</v>
      </c>
      <c r="J51" s="4"/>
      <c r="K51" s="21">
        <f t="shared" si="1"/>
        <v>0</v>
      </c>
      <c r="L51" s="25">
        <f t="shared" si="2"/>
        <v>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15.5" x14ac:dyDescent="0.35">
      <c r="A52" s="66" t="s">
        <v>52</v>
      </c>
      <c r="B52" s="15" t="s">
        <v>8</v>
      </c>
      <c r="C52" s="16">
        <v>40</v>
      </c>
      <c r="D52" s="16">
        <v>1</v>
      </c>
      <c r="E52" s="17">
        <v>59.77</v>
      </c>
      <c r="F52" s="4"/>
      <c r="G52" s="21">
        <f t="shared" si="0"/>
        <v>0</v>
      </c>
      <c r="H52" s="16">
        <v>1</v>
      </c>
      <c r="I52" s="23">
        <v>99.77</v>
      </c>
      <c r="J52" s="4"/>
      <c r="K52" s="21">
        <f t="shared" si="1"/>
        <v>0</v>
      </c>
      <c r="L52" s="25">
        <f t="shared" si="2"/>
        <v>0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15.5" x14ac:dyDescent="0.35">
      <c r="A53" s="66" t="s">
        <v>53</v>
      </c>
      <c r="B53" s="15" t="s">
        <v>8</v>
      </c>
      <c r="C53" s="16">
        <v>45</v>
      </c>
      <c r="D53" s="16">
        <v>1</v>
      </c>
      <c r="E53" s="17">
        <v>66.680000000000007</v>
      </c>
      <c r="F53" s="4"/>
      <c r="G53" s="21">
        <f t="shared" si="0"/>
        <v>0</v>
      </c>
      <c r="H53" s="16">
        <v>1</v>
      </c>
      <c r="I53" s="23">
        <v>106.68</v>
      </c>
      <c r="J53" s="4"/>
      <c r="K53" s="21">
        <f t="shared" si="1"/>
        <v>0</v>
      </c>
      <c r="L53" s="25">
        <f t="shared" si="2"/>
        <v>0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15.5" x14ac:dyDescent="0.35">
      <c r="A54" s="66" t="s">
        <v>54</v>
      </c>
      <c r="B54" s="15" t="s">
        <v>8</v>
      </c>
      <c r="C54" s="16">
        <v>8</v>
      </c>
      <c r="D54" s="16">
        <v>130</v>
      </c>
      <c r="E54" s="17">
        <v>14</v>
      </c>
      <c r="F54" s="4"/>
      <c r="G54" s="21">
        <f t="shared" si="0"/>
        <v>0</v>
      </c>
      <c r="H54" s="16">
        <v>1500</v>
      </c>
      <c r="I54" s="23">
        <v>28</v>
      </c>
      <c r="J54" s="4"/>
      <c r="K54" s="21">
        <f t="shared" si="1"/>
        <v>0</v>
      </c>
      <c r="L54" s="25">
        <f t="shared" si="2"/>
        <v>0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5.5" x14ac:dyDescent="0.35">
      <c r="A55" s="66" t="s">
        <v>55</v>
      </c>
      <c r="B55" s="15" t="s">
        <v>8</v>
      </c>
      <c r="C55" s="16">
        <v>50</v>
      </c>
      <c r="D55" s="16">
        <v>1</v>
      </c>
      <c r="E55" s="17">
        <v>73.599999999999994</v>
      </c>
      <c r="F55" s="4"/>
      <c r="G55" s="21">
        <f t="shared" si="0"/>
        <v>0</v>
      </c>
      <c r="H55" s="16">
        <v>1</v>
      </c>
      <c r="I55" s="23">
        <v>113.6</v>
      </c>
      <c r="J55" s="4"/>
      <c r="K55" s="21">
        <f t="shared" si="1"/>
        <v>0</v>
      </c>
      <c r="L55" s="25">
        <f t="shared" si="2"/>
        <v>0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5.5" x14ac:dyDescent="0.35">
      <c r="A56" s="66" t="s">
        <v>56</v>
      </c>
      <c r="B56" s="15" t="s">
        <v>8</v>
      </c>
      <c r="C56" s="16">
        <v>37</v>
      </c>
      <c r="D56" s="16">
        <v>1</v>
      </c>
      <c r="E56" s="17">
        <v>55.62</v>
      </c>
      <c r="F56" s="4"/>
      <c r="G56" s="21">
        <f t="shared" si="0"/>
        <v>0</v>
      </c>
      <c r="H56" s="16">
        <v>1</v>
      </c>
      <c r="I56" s="23">
        <v>95.62</v>
      </c>
      <c r="J56" s="4"/>
      <c r="K56" s="21">
        <f t="shared" si="1"/>
        <v>0</v>
      </c>
      <c r="L56" s="25">
        <f t="shared" si="2"/>
        <v>0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15.5" x14ac:dyDescent="0.35">
      <c r="A57" s="66" t="s">
        <v>57</v>
      </c>
      <c r="B57" s="15" t="s">
        <v>8</v>
      </c>
      <c r="C57" s="16">
        <v>33</v>
      </c>
      <c r="D57" s="16">
        <v>1</v>
      </c>
      <c r="E57" s="17">
        <v>50.08</v>
      </c>
      <c r="F57" s="4"/>
      <c r="G57" s="21">
        <f t="shared" si="0"/>
        <v>0</v>
      </c>
      <c r="H57" s="16">
        <v>1</v>
      </c>
      <c r="I57" s="23">
        <v>90.08</v>
      </c>
      <c r="J57" s="4"/>
      <c r="K57" s="21">
        <f t="shared" si="1"/>
        <v>0</v>
      </c>
      <c r="L57" s="25">
        <f t="shared" si="2"/>
        <v>0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15.5" x14ac:dyDescent="0.35">
      <c r="A58" s="66" t="s">
        <v>58</v>
      </c>
      <c r="B58" s="15" t="s">
        <v>8</v>
      </c>
      <c r="C58" s="16">
        <v>22</v>
      </c>
      <c r="D58" s="16">
        <v>2</v>
      </c>
      <c r="E58" s="17">
        <v>34.86</v>
      </c>
      <c r="F58" s="4"/>
      <c r="G58" s="21">
        <f t="shared" si="0"/>
        <v>0</v>
      </c>
      <c r="H58" s="16">
        <v>20</v>
      </c>
      <c r="I58" s="23">
        <v>69.72</v>
      </c>
      <c r="J58" s="4"/>
      <c r="K58" s="21">
        <f t="shared" si="1"/>
        <v>0</v>
      </c>
      <c r="L58" s="25">
        <f t="shared" si="2"/>
        <v>0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15.5" x14ac:dyDescent="0.35">
      <c r="A59" s="66" t="s">
        <v>73</v>
      </c>
      <c r="B59" s="15" t="s">
        <v>8</v>
      </c>
      <c r="C59" s="16">
        <v>34</v>
      </c>
      <c r="D59" s="16">
        <v>15</v>
      </c>
      <c r="E59" s="17">
        <v>110</v>
      </c>
      <c r="F59" s="4"/>
      <c r="G59" s="21">
        <f t="shared" si="0"/>
        <v>0</v>
      </c>
      <c r="H59" s="16">
        <v>80</v>
      </c>
      <c r="I59" s="23">
        <v>150</v>
      </c>
      <c r="J59" s="4"/>
      <c r="K59" s="21">
        <f t="shared" si="1"/>
        <v>0</v>
      </c>
      <c r="L59" s="25">
        <f>K59+G59</f>
        <v>0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5.5" x14ac:dyDescent="0.35">
      <c r="A60" s="66" t="s">
        <v>59</v>
      </c>
      <c r="B60" s="15" t="s">
        <v>8</v>
      </c>
      <c r="C60" s="16">
        <v>64</v>
      </c>
      <c r="D60" s="16">
        <v>5</v>
      </c>
      <c r="E60" s="17">
        <v>51.46</v>
      </c>
      <c r="F60" s="4"/>
      <c r="G60" s="21">
        <f t="shared" si="0"/>
        <v>0</v>
      </c>
      <c r="H60" s="16">
        <v>5</v>
      </c>
      <c r="I60" s="23">
        <v>91.46</v>
      </c>
      <c r="J60" s="4"/>
      <c r="K60" s="21">
        <f t="shared" si="1"/>
        <v>0</v>
      </c>
      <c r="L60" s="25">
        <f t="shared" si="2"/>
        <v>0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5.5" x14ac:dyDescent="0.35">
      <c r="A61" s="66" t="s">
        <v>60</v>
      </c>
      <c r="B61" s="15" t="s">
        <v>8</v>
      </c>
      <c r="C61" s="16">
        <v>37</v>
      </c>
      <c r="D61" s="16">
        <v>1</v>
      </c>
      <c r="E61" s="17">
        <v>66.92</v>
      </c>
      <c r="F61" s="4"/>
      <c r="G61" s="21">
        <f t="shared" si="0"/>
        <v>0</v>
      </c>
      <c r="H61" s="16">
        <v>5</v>
      </c>
      <c r="I61" s="23">
        <v>106.92</v>
      </c>
      <c r="J61" s="4"/>
      <c r="K61" s="21">
        <f t="shared" si="1"/>
        <v>0</v>
      </c>
      <c r="L61" s="25">
        <f t="shared" si="2"/>
        <v>0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5.5" x14ac:dyDescent="0.35">
      <c r="A62" s="66" t="s">
        <v>61</v>
      </c>
      <c r="B62" s="15" t="s">
        <v>8</v>
      </c>
      <c r="C62" s="16">
        <v>40</v>
      </c>
      <c r="D62" s="16">
        <v>1</v>
      </c>
      <c r="E62" s="17">
        <v>59.77</v>
      </c>
      <c r="F62" s="4"/>
      <c r="G62" s="21">
        <f t="shared" si="0"/>
        <v>0</v>
      </c>
      <c r="H62" s="16">
        <v>1</v>
      </c>
      <c r="I62" s="23">
        <v>99.77</v>
      </c>
      <c r="J62" s="4"/>
      <c r="K62" s="21">
        <f t="shared" si="1"/>
        <v>0</v>
      </c>
      <c r="L62" s="25">
        <f t="shared" si="2"/>
        <v>0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5.5" x14ac:dyDescent="0.35">
      <c r="A63" s="66" t="s">
        <v>62</v>
      </c>
      <c r="B63" s="15" t="s">
        <v>8</v>
      </c>
      <c r="C63" s="16">
        <v>26</v>
      </c>
      <c r="D63" s="16">
        <v>1</v>
      </c>
      <c r="E63" s="17">
        <v>40.4</v>
      </c>
      <c r="F63" s="4"/>
      <c r="G63" s="21">
        <f t="shared" si="0"/>
        <v>0</v>
      </c>
      <c r="H63" s="16">
        <v>1</v>
      </c>
      <c r="I63" s="23">
        <v>80.400000000000006</v>
      </c>
      <c r="J63" s="4"/>
      <c r="K63" s="21">
        <f t="shared" si="1"/>
        <v>0</v>
      </c>
      <c r="L63" s="25">
        <f>K63+G63</f>
        <v>0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5.5" x14ac:dyDescent="0.35">
      <c r="A64" s="66" t="s">
        <v>72</v>
      </c>
      <c r="B64" s="15" t="s">
        <v>8</v>
      </c>
      <c r="C64" s="16">
        <v>95</v>
      </c>
      <c r="D64" s="16">
        <v>1</v>
      </c>
      <c r="E64" s="17">
        <v>140.27000000000001</v>
      </c>
      <c r="F64" s="4"/>
      <c r="G64" s="21">
        <f t="shared" si="0"/>
        <v>0</v>
      </c>
      <c r="H64" s="16">
        <v>10</v>
      </c>
      <c r="I64" s="23">
        <v>180.27</v>
      </c>
      <c r="J64" s="4"/>
      <c r="K64" s="21">
        <f t="shared" si="1"/>
        <v>0</v>
      </c>
      <c r="L64" s="25">
        <f t="shared" si="2"/>
        <v>0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9" thickBot="1" x14ac:dyDescent="0.4">
      <c r="A65" s="98" t="s">
        <v>63</v>
      </c>
      <c r="B65" s="98"/>
      <c r="C65" s="98"/>
      <c r="D65" s="18">
        <f>SUM(D8:D64)</f>
        <v>208</v>
      </c>
      <c r="E65" s="19"/>
      <c r="F65" s="72">
        <f>SUM(F8:F64)</f>
        <v>0</v>
      </c>
      <c r="G65" s="52">
        <f>IF(COUNTA(G8:G64)&lt;57,"Oferta incompleta. Falta algún valor por introducir.",SUM(G8:G64))</f>
        <v>0</v>
      </c>
      <c r="H65" s="18">
        <f>SUM(H8:H64)</f>
        <v>1759</v>
      </c>
      <c r="I65" s="19"/>
      <c r="J65" s="72">
        <f>SUM(J8:J64)</f>
        <v>0</v>
      </c>
      <c r="K65" s="52">
        <f>IF(COUNTA(K8:K64)&lt;57,"Oferta incompleta. Falta algún valor por introducir.",SUM(K8:K64))</f>
        <v>0</v>
      </c>
      <c r="L65" s="26">
        <f>+IF(G65="Oferta incompleta. Falta algún valor por introducir.","Oferta incompleta. Falta algún valor por introducir.",IF(K65="Oferta incompleta. Falta algún valor por introducir.","Oferta incompleta. Falta algún valor por introducir.",SUM(G65,K65)))</f>
        <v>0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5" thickBo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x14ac:dyDescent="0.35">
      <c r="A68" s="75" t="s">
        <v>80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7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x14ac:dyDescent="0.35">
      <c r="A69" s="78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80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x14ac:dyDescent="0.35">
      <c r="A70" s="78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80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5" thickBot="1" x14ac:dyDescent="0.4">
      <c r="A71" s="81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3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73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74" x14ac:dyDescent="0.35">
      <c r="A77" s="6" t="s">
        <v>77</v>
      </c>
      <c r="B77" s="7" t="str">
        <f>IF(D77=4,(L65+U10+V16+AB20)*2,"Precio no válido, falta algún valor por introducir")</f>
        <v>Precio no válido, falta algún valor por introducir</v>
      </c>
      <c r="C77" s="8" t="s">
        <v>78</v>
      </c>
      <c r="D77" s="9">
        <f>COUNT(L65,U10,V16,AB20)</f>
        <v>1</v>
      </c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44.15" customHeight="1" x14ac:dyDescent="0.35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</sheetData>
  <sheetProtection algorithmName="SHA-512" hashValue="JDn2SlpEvzkQ3UhSR6LFJ/140NJcbKW3E/T75GTZu6n7uxuH9t/SeeZWhE5i8pKKGX4ObTmRDeWrAXywjthuyg==" saltValue="Ig/3RRylO3ai4rVLHi/UsA==" spinCount="100000" sheet="1" objects="1" scenarios="1"/>
  <mergeCells count="15">
    <mergeCell ref="A1:AB3"/>
    <mergeCell ref="A5:AB5"/>
    <mergeCell ref="A65:C65"/>
    <mergeCell ref="A6:L6"/>
    <mergeCell ref="N6:U6"/>
    <mergeCell ref="N10:Q10"/>
    <mergeCell ref="N18:AB18"/>
    <mergeCell ref="A79:J79"/>
    <mergeCell ref="A68:L71"/>
    <mergeCell ref="N8:N9"/>
    <mergeCell ref="O8:O9"/>
    <mergeCell ref="P8:P9"/>
    <mergeCell ref="N12:AB12"/>
    <mergeCell ref="N13:AB13"/>
    <mergeCell ref="N14:V14"/>
  </mergeCells>
  <phoneticPr fontId="15" type="noConversion"/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_x000a_" sqref="T16 S20 Z20 Q20 P16 X20 T8:T9 F8:F64 J8:J64" xr:uid="{B7E3C849-976A-471B-9B21-AE7A140E482E}">
      <formula1>IF(F8&gt;0,F8*100=INT(F8*100),"ERROR")+IF(F8&lt;=E8,F8*100=INT(F8*100),"ERROR")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4380a5-e9d0-43c7-ac57-4502c277f42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7F8C97943A484CBF2C2CBB0EA823D2" ma:contentTypeVersion="12" ma:contentTypeDescription="Crear nuevo documento." ma:contentTypeScope="" ma:versionID="fa3fc93453d72c6ea6b7a7efea6205bb">
  <xsd:schema xmlns:xsd="http://www.w3.org/2001/XMLSchema" xmlns:xs="http://www.w3.org/2001/XMLSchema" xmlns:p="http://schemas.microsoft.com/office/2006/metadata/properties" xmlns:ns2="ed4380a5-e9d0-43c7-ac57-4502c277f421" xmlns:ns3="76b60daf-f8a1-4777-935c-8cd0b8a25965" targetNamespace="http://schemas.microsoft.com/office/2006/metadata/properties" ma:root="true" ma:fieldsID="e357a048ceb93a60583c14e698854353" ns2:_="" ns3:_="">
    <xsd:import namespace="ed4380a5-e9d0-43c7-ac57-4502c277f421"/>
    <xsd:import namespace="76b60daf-f8a1-4777-935c-8cd0b8a259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380a5-e9d0-43c7-ac57-4502c277f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86b9079c-7f38-44d7-b50f-aab0f7b9a6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b60daf-f8a1-4777-935c-8cd0b8a2596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71378C-77A3-49AC-B0B9-AD56D5DFD2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E9FAC2-6CF7-4FA4-99D5-B87BE0DB14B5}">
  <ds:schemaRefs>
    <ds:schemaRef ds:uri="http://schemas.microsoft.com/office/2006/metadata/properties"/>
    <ds:schemaRef ds:uri="http://schemas.microsoft.com/office/infopath/2007/PartnerControls"/>
    <ds:schemaRef ds:uri="ed4380a5-e9d0-43c7-ac57-4502c277f421"/>
  </ds:schemaRefs>
</ds:datastoreItem>
</file>

<file path=customXml/itemProps3.xml><?xml version="1.0" encoding="utf-8"?>
<ds:datastoreItem xmlns:ds="http://schemas.openxmlformats.org/officeDocument/2006/customXml" ds:itemID="{CF03CAAB-1D43-401F-AD7D-A540C5E5BE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380a5-e9d0-43c7-ac57-4502c277f421"/>
    <ds:schemaRef ds:uri="76b60daf-f8a1-4777-935c-8cd0b8a259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del Hierro Zarzuelo, Laura</cp:lastModifiedBy>
  <dcterms:created xsi:type="dcterms:W3CDTF">2024-05-03T09:55:52Z</dcterms:created>
  <dcterms:modified xsi:type="dcterms:W3CDTF">2024-09-27T07:38:27Z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0x010100137F8C97943A484CBF2C2CBB0EA823D2</vt:lpwstr>
  </property>
  <property fmtid="{D5CDD505-2E9C-101B-9397-08002B2CF9AE}" pid="3" name="MediaServiceImageTags">
    <vt:lpwstr/>
  </property>
</Properties>
</file>